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N17"/>
  <c r="E17"/>
  <c r="O17"/>
  <c r="F17"/>
  <c r="P17"/>
  <c r="D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O39"/>
  <c r="E39"/>
  <c r="R12"/>
  <c r="N12"/>
  <c r="N39" s="1"/>
  <c r="E12"/>
  <c r="O12"/>
  <c r="F12"/>
  <c r="F39" s="1"/>
  <c r="P12"/>
  <c r="P39" s="1"/>
  <c r="D12"/>
  <c r="D39" s="1"/>
  <c r="H12"/>
  <c r="H37"/>
  <c r="I36" s="1"/>
  <c r="S36" s="1"/>
  <c r="H32"/>
  <c r="I31" s="1"/>
  <c r="S31" s="1"/>
  <c r="H27"/>
  <c r="I26" s="1"/>
  <c r="S26" s="1"/>
  <c r="Q39"/>
  <c r="H17"/>
  <c r="I16" s="1"/>
  <c r="S1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<sst xmlns="http://schemas.openxmlformats.org/spreadsheetml/2006/main" count="116" uniqueCount="73">
  <si>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</si>
  <si>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</si>
  <si>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</si>
  <si>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</si>
  <si>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</si>
  <si>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2.3.2024</t>
  </si>
  <si>
    <t>Domácí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</si>
  <si>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</si>
  <si>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</si>
  <si>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</si>
  <si>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</si>
  <si>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</si>
  <si>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</si>
  <si>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</si>
  <si>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</si>
  <si>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</si>
  <si>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</si>
  <si>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</si>
  <si>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</si>
  <si>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</si>
  <si>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</si>
  <si>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Binar</t>
  </si>
  <si>
    <t>Vratislav</t>
  </si>
  <si>
    <t>David</t>
  </si>
  <si>
    <t>Martinů</t>
  </si>
  <si>
    <t>Číž</t>
  </si>
  <si>
    <t>Jiří</t>
  </si>
  <si>
    <t>Petr</t>
  </si>
  <si>
    <t>Hvozdenský</t>
  </si>
  <si>
    <t>Fabík</t>
  </si>
  <si>
    <t>Miroslav</t>
  </si>
  <si>
    <t>Antonín</t>
  </si>
  <si>
    <t>Konečný</t>
  </si>
  <si>
    <t>Sýkora</t>
  </si>
  <si>
    <t>Filip</t>
  </si>
  <si>
    <t>Lekeš</t>
  </si>
  <si>
    <t>Kudela</t>
  </si>
  <si>
    <t>Michal</t>
  </si>
  <si>
    <t>Máčalík</t>
  </si>
  <si>
    <t>Karel</t>
  </si>
  <si>
    <t>Tomáš</t>
  </si>
  <si>
    <t>Celkový výkon družstva  </t>
  </si>
  <si>
    <t>Vedoucí družstva         Jméno:</t>
  </si>
  <si>
    <t>Jiří Konečný</t>
  </si>
  <si>
    <t>Bodový zisk</t>
  </si>
  <si>
    <t>Jaroslav Černý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</si>
  <si>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</si>
  <si>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</si>
  <si>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</si>
  <si>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</si>
  <si>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</si>
  <si>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</si>
  <si>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</si>
  <si>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</si>
  <si>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</si>
  <si>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</si>
  <si>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</si>
  <si>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</si>
  <si>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</si>
  <si>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</si>
  <si>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</si>
  <si>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</si>
  <si>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</si>
  <si>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</si>
  <si>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</si>
  <si>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</si>
  <si>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</si>
  <si>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Slezák Libor</t>
  </si>
  <si>
    <t>Martinů Jiří</t>
  </si>
  <si>
    <t>Napomínání hráčů za nesportovní chování či vyloučení ze startu:</t>
  </si>
  <si>
    <t>Různé:</t>
  </si>
  <si>
    <t xml:space="preserve">Datum a podpis rozhodčího:  </t>
  </si>
  <si>
    <t>2.3.2024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</si>
</sst>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86</v>
      </c>
      <c r="E8" s="12">
        <v>45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93</v>
      </c>
      <c r="O8" s="12">
        <v>45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53</v>
      </c>
      <c r="F9" s="18">
        <v>1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1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41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51</v>
      </c>
      <c r="P10" s="18">
        <v>2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45</v>
      </c>
      <c r="F11" s="23">
        <v>2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95</v>
      </c>
      <c r="O11" s="23">
        <v>44</v>
      </c>
      <c r="P11" s="23">
        <v>2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0.5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184</v>
      </c>
      <c r="F12" s="28">
        <f>IF(ISNUMBER($G12),SUM(F8:F11),"")</f>
        <v>4</v>
      </c>
      <c r="G12" s="29">
        <f>IF(SUM($G8:$G11)+SUM($Q8:$Q11)&gt;0,SUM(G8:G11),"")</f>
        <v>568</v>
      </c>
      <c r="H12" s="27">
        <f>IF(ISNUMBER($G12),SUM(H8:H11),"")</f>
        <v>2</v>
      </c>
      <c r="I12" s="99"/>
      <c r="K12" s="96">
        <v>22383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194</v>
      </c>
      <c r="P12" s="28">
        <f>IF(ISNUMBER($G12),SUM(P8:P11),"")</f>
        <v>6</v>
      </c>
      <c r="Q12" s="29">
        <f>IF(SUM($G8:$G11)+SUM($Q8:$Q11)&gt;0,SUM(Q8:Q11),"")</f>
        <v>568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77</v>
      </c>
      <c r="E13" s="12">
        <v>35</v>
      </c>
      <c r="F13" s="12">
        <v>1</v>
      </c>
      <c r="G13" s="13">
        <f>IF(AND(ISBLANK(D13),ISBLANK(E13)),"",D13+E13)</f>
        <v>112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54</v>
      </c>
      <c r="P13" s="12">
        <v>1</v>
      </c>
      <c r="Q13" s="13">
        <f>IF(AND(ISBLANK(N13),ISBLANK(O13)),"",N13+O13)</f>
        <v>146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42</v>
      </c>
      <c r="F14" s="18">
        <v>3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42</v>
      </c>
      <c r="P14" s="18">
        <v>1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36</v>
      </c>
      <c r="F15" s="18">
        <v>4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43</v>
      </c>
      <c r="P15" s="18">
        <v>1</v>
      </c>
      <c r="Q15" s="19">
        <f>IF(AND(ISBLANK(N15),ISBLANK(O15)),"",N15+O15)</f>
        <v>135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36</v>
      </c>
      <c r="P16" s="23">
        <v>1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7388</v>
      </c>
      <c r="B17" s="97"/>
      <c r="C17" s="26" t="s">
        <v>17</v>
      </c>
      <c r="D17" s="27">
        <f>IF(ISNUMBER($G17),SUM(D13:D16),"")</f>
        <v>359</v>
      </c>
      <c r="E17" s="28">
        <f>IF(ISNUMBER($G17),SUM(E13:E16),"")</f>
        <v>158</v>
      </c>
      <c r="F17" s="28">
        <f>IF(ISNUMBER($G17),SUM(F13:F16),"")</f>
        <v>9</v>
      </c>
      <c r="G17" s="29">
        <f>IF(SUM($G13:$G16)+SUM($Q13:$Q16)&gt;0,SUM(G13:G16),"")</f>
        <v>517</v>
      </c>
      <c r="H17" s="27">
        <f>IF(ISNUMBER($G17),SUM(H13:H16),"")</f>
        <v>2</v>
      </c>
      <c r="I17" s="99"/>
      <c r="K17" s="96">
        <v>19997</v>
      </c>
      <c r="L17" s="97"/>
      <c r="M17" s="26" t="s">
        <v>17</v>
      </c>
      <c r="N17" s="27">
        <f>IF(ISNUMBER($G17),SUM(N13:N16),"")</f>
        <v>350</v>
      </c>
      <c r="O17" s="28">
        <f>IF(ISNUMBER($G17),SUM(O13:O16),"")</f>
        <v>175</v>
      </c>
      <c r="P17" s="28">
        <f>IF(ISNUMBER($G17),SUM(P13:P16),"")</f>
        <v>4</v>
      </c>
      <c r="Q17" s="29">
        <f>IF(SUM($G13:$G16)+SUM($Q13:$Q16)&gt;0,SUM(Q13:Q16),"")</f>
        <v>525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41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54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32</v>
      </c>
      <c r="F19" s="18">
        <v>3</v>
      </c>
      <c r="G19" s="19">
        <f>IF(AND(ISBLANK(D19),ISBLANK(E19)),"",D19+E19)</f>
        <v>136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95</v>
      </c>
      <c r="O19" s="18">
        <v>41</v>
      </c>
      <c r="P19" s="18">
        <v>4</v>
      </c>
      <c r="Q19" s="19">
        <f>IF(AND(ISBLANK(N19),ISBLANK(O19)),"",N19+O19)</f>
        <v>136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43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50</v>
      </c>
      <c r="P20" s="18">
        <v>1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1</v>
      </c>
      <c r="G21" s="24">
        <f>IF(AND(ISBLANK(D21),ISBLANK(E21)),"",D21+E21)</f>
        <v>121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34</v>
      </c>
      <c r="P21" s="23">
        <v>2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151</v>
      </c>
      <c r="F22" s="28">
        <f>IF(ISNUMBER($G22),SUM(F18:F21),"")</f>
        <v>5</v>
      </c>
      <c r="G22" s="29">
        <f>IF(SUM($G18:$G21)+SUM($Q18:$Q21)&gt;0,SUM(G18:G21),"")</f>
        <v>519</v>
      </c>
      <c r="H22" s="27">
        <f>IF(ISNUMBER($G22),SUM(H18:H21),"")</f>
        <v>2.5</v>
      </c>
      <c r="I22" s="99"/>
      <c r="K22" s="96">
        <v>19925</v>
      </c>
      <c r="L22" s="97"/>
      <c r="M22" s="26" t="s">
        <v>17</v>
      </c>
      <c r="N22" s="27">
        <f>IF(ISNUMBER($G22),SUM(N18:N21),"")</f>
        <v>350</v>
      </c>
      <c r="O22" s="28">
        <f>IF(ISNUMBER($G22),SUM(O18:O21),"")</f>
        <v>179</v>
      </c>
      <c r="P22" s="28">
        <f>IF(ISNUMBER($G22),SUM(P18:P21),"")</f>
        <v>9</v>
      </c>
      <c r="Q22" s="29">
        <f>IF(SUM($G18:$G21)+SUM($Q18:$Q21)&gt;0,SUM(Q18:Q21),"")</f>
        <v>529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63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79</v>
      </c>
      <c r="O23" s="12">
        <v>34</v>
      </c>
      <c r="P23" s="12">
        <v>2</v>
      </c>
      <c r="Q23" s="13">
        <f>IF(AND(ISBLANK(N23),ISBLANK(O23)),"",N23+O23)</f>
        <v>113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43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26</v>
      </c>
      <c r="P24" s="18">
        <v>4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86</v>
      </c>
      <c r="E25" s="18">
        <v>53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43</v>
      </c>
      <c r="P25" s="18">
        <v>2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60</v>
      </c>
      <c r="F26" s="23">
        <v>0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35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390</v>
      </c>
      <c r="E27" s="28">
        <f>IF(ISNUMBER($G27),SUM(E23:E26),"")</f>
        <v>219</v>
      </c>
      <c r="F27" s="28">
        <f>IF(ISNUMBER($G27),SUM(F23:F26),"")</f>
        <v>1</v>
      </c>
      <c r="G27" s="29">
        <f>IF(SUM($G23:$G26)+SUM($Q23:$Q26)&gt;0,SUM(G23:G26),"")</f>
        <v>609</v>
      </c>
      <c r="H27" s="27">
        <f>IF(ISNUMBER($G27),SUM(H23:H26),"")</f>
        <v>4</v>
      </c>
      <c r="I27" s="99"/>
      <c r="K27" s="96">
        <v>22380</v>
      </c>
      <c r="L27" s="97"/>
      <c r="M27" s="26" t="s">
        <v>17</v>
      </c>
      <c r="N27" s="27">
        <f>IF(ISNUMBER($G27),SUM(N23:N26),"")</f>
        <v>358</v>
      </c>
      <c r="O27" s="28">
        <f>IF(ISNUMBER($G27),SUM(O23:O26),"")</f>
        <v>138</v>
      </c>
      <c r="P27" s="28">
        <f>IF(ISNUMBER($G27),SUM(P23:P26),"")</f>
        <v>9</v>
      </c>
      <c r="Q27" s="29">
        <f>IF(SUM($G23:$G26)+SUM($Q23:$Q26)&gt;0,SUM(Q23:Q26),"")</f>
        <v>496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50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54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34</v>
      </c>
      <c r="P29" s="18">
        <v>2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92</v>
      </c>
      <c r="E30" s="18">
        <v>36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91</v>
      </c>
      <c r="O30" s="18">
        <v>45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36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74</v>
      </c>
      <c r="O31" s="23">
        <v>63</v>
      </c>
      <c r="P31" s="23">
        <v>0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375</v>
      </c>
      <c r="E32" s="28">
        <f>IF(ISNUMBER($G32),SUM(E28:E31),"")</f>
        <v>158</v>
      </c>
      <c r="F32" s="28">
        <f>IF(ISNUMBER($G32),SUM(F28:F31),"")</f>
        <v>5</v>
      </c>
      <c r="G32" s="29">
        <f>IF(SUM($G28:$G31)+SUM($Q28:$Q31)&gt;0,SUM(G28:G31),"")</f>
        <v>533</v>
      </c>
      <c r="H32" s="27">
        <f>IF(ISNUMBER($G32),SUM(H28:H31),"")</f>
        <v>1</v>
      </c>
      <c r="I32" s="99"/>
      <c r="K32" s="96">
        <v>24198</v>
      </c>
      <c r="L32" s="97"/>
      <c r="M32" s="26" t="s">
        <v>17</v>
      </c>
      <c r="N32" s="27">
        <f>IF(ISNUMBER($G32),SUM(N28:N31),"")</f>
        <v>363</v>
      </c>
      <c r="O32" s="28">
        <f>IF(ISNUMBER($G32),SUM(O28:O31),"")</f>
        <v>196</v>
      </c>
      <c r="P32" s="28">
        <f>IF(ISNUMBER($G32),SUM(P28:P31),"")</f>
        <v>3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52</v>
      </c>
      <c r="F33" s="12">
        <v>1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21</v>
      </c>
      <c r="L33" s="89"/>
      <c r="M33" s="10">
        <v>1</v>
      </c>
      <c r="N33" s="11">
        <v>103</v>
      </c>
      <c r="O33" s="12">
        <v>34</v>
      </c>
      <c r="P33" s="12">
        <v>4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62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54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45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94</v>
      </c>
      <c r="O35" s="18">
        <v>43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35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59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194</v>
      </c>
      <c r="F37" s="28">
        <f>IF(ISNUMBER($G37),SUM(F33:F36),"")</f>
        <v>3</v>
      </c>
      <c r="G37" s="29">
        <f>IF(SUM($G33:$G36)+SUM($Q33:$Q36)&gt;0,SUM(G33:G36),"")</f>
        <v>556</v>
      </c>
      <c r="H37" s="27">
        <f>IF(ISNUMBER($G37),SUM(H33:H36),"")</f>
        <v>2</v>
      </c>
      <c r="I37" s="99"/>
      <c r="K37" s="96">
        <v>22382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190</v>
      </c>
      <c r="P37" s="28">
        <f>IF(ISNUMBER($G37),SUM(P33:P36),"")</f>
        <v>5</v>
      </c>
      <c r="Q37" s="29">
        <f>IF(SUM($G33:$G36)+SUM($Q33:$Q36)&gt;0,SUM(Q33:Q36),"")</f>
        <v>564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2238</v>
      </c>
      <c r="E39" s="34">
        <f>IF(ISNUMBER($G39),SUM(E12,E17,E22,E27,E32,E37),"")</f>
        <v>1064</v>
      </c>
      <c r="F39" s="34">
        <f>IF(ISNUMBER($G39),SUM(F12,F17,F22,F27,F32,F37),"")</f>
        <v>27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2169</v>
      </c>
      <c r="O39" s="34">
        <f>IF(ISNUMBER($G39),SUM(O12,O17,O22,O27,O32,O37),"")</f>
        <v>1072</v>
      </c>
      <c r="P39" s="34">
        <f>IF(ISNUMBER($G39),SUM(P12,P17,P22,P27,P32,P37),"")</f>
        <v>36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4.5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3.5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Spartak Bílovec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38</v>
      </c>
      <c r="B57" s="72" t="s">
        <v>67</v>
      </c>
      <c r="C57" s="73"/>
      <c r="D57" s="63">
        <v>26577</v>
      </c>
      <c r="E57" s="72" t="s">
        <v>68</v>
      </c>
      <c r="F57" s="75"/>
      <c r="G57" s="75"/>
      <c r="H57" s="73"/>
      <c r="I57" s="63">
        <v>7388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2024-03-02T17:53:41Z</dcterms:modified>
</cp:coreProperties>
</file>